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FEEB20DE-4148-4077-9F9A-664C3ACFACB0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 " sheetId="1" r:id="rId1"/>
    <sheet name="Results by Voting Area" sheetId="2" r:id="rId2"/>
  </sheets>
  <definedNames>
    <definedName name="_xlnm.Print_Area" localSheetId="0">'Results by Polling Place '!$A$1:$I$65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1" i="2" l="1"/>
  <c r="H41" i="2"/>
  <c r="G41" i="2"/>
  <c r="F41" i="2"/>
  <c r="E41" i="2"/>
  <c r="D41" i="2"/>
  <c r="C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41" i="2" s="1"/>
  <c r="F3" i="2"/>
  <c r="E3" i="2"/>
  <c r="D3" i="2"/>
  <c r="C3" i="2"/>
  <c r="I18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9" i="1"/>
  <c r="I4" i="1"/>
  <c r="F20" i="1"/>
  <c r="H20" i="1"/>
  <c r="G20" i="1"/>
  <c r="E20" i="1"/>
  <c r="D20" i="1"/>
  <c r="C20" i="1"/>
  <c r="I20" i="1" l="1"/>
</calcChain>
</file>

<file path=xl/sharedStrings.xml><?xml version="1.0" encoding="utf-8"?>
<sst xmlns="http://schemas.openxmlformats.org/spreadsheetml/2006/main" count="41" uniqueCount="32">
  <si>
    <t>Voting Area/Section de vote</t>
  </si>
  <si>
    <t>TOTAL</t>
  </si>
  <si>
    <t>ABSENTEE/HOMEBOUND</t>
  </si>
  <si>
    <t>NON-RESIDENT ADVANCE</t>
  </si>
  <si>
    <t>Polling Place / bureau de scrutin</t>
  </si>
  <si>
    <t>ST. JOHNS</t>
  </si>
  <si>
    <t>ALLARD, Patrick
(IND.)</t>
  </si>
  <si>
    <t>FONTAINE, Nahanni
(NDP/NPD)</t>
  </si>
  <si>
    <t>RUBENSTEIN, Teddy
(PC)</t>
  </si>
  <si>
    <t>YAEGER, Dennis
(MLP/PLM)</t>
  </si>
  <si>
    <t>CHAMPLAIN SCHOOL</t>
  </si>
  <si>
    <t>ÈCOLE SEVEN OAKS MIDDLE SCHOOL</t>
  </si>
  <si>
    <t>EDMUND PARTRIDGE COMMUNITY SCHOOL</t>
  </si>
  <si>
    <t>GOVERNOR SEMPLE SCHOOL</t>
  </si>
  <si>
    <t>INKSTER SCHOOL</t>
  </si>
  <si>
    <t>LUTHER HOME</t>
  </si>
  <si>
    <t>LUXTON SCHOOL</t>
  </si>
  <si>
    <t>RALPH BROWN SCHOOL</t>
  </si>
  <si>
    <t>ST. JOHN'S HIGH SCHOOL</t>
  </si>
  <si>
    <t>VICTORY SCHOOL</t>
  </si>
  <si>
    <t>IMVS-01 BEIT AM SENIORS RESIDENCE, ROSH PINA HOUSING CO-OP</t>
  </si>
  <si>
    <t>NON-RESIDENT INSTITUTIONAL</t>
  </si>
  <si>
    <t>BALLOTS CAST OUTSIDE OF ELECTORAL DIVISION - ADVANCE</t>
  </si>
  <si>
    <t>BALLOTS CAST OUTSIDE OF ELECTORAL DIVISION - INSTITUTIONAL</t>
  </si>
  <si>
    <t>ADV-01 LOCAL ELECTION OFFICE - ST JOHNS</t>
  </si>
  <si>
    <t>ADV-02 OGNIWO POLISH MUSEUM</t>
  </si>
  <si>
    <t>Results by Polling Place / Résultats par centre de scrutin</t>
  </si>
  <si>
    <t>Results by Voting Area / Résultats par section de vote</t>
  </si>
  <si>
    <t>Rejected / Rejetés</t>
  </si>
  <si>
    <t>Declined / Refusés</t>
  </si>
  <si>
    <t>Total</t>
  </si>
  <si>
    <t>Final Number of Registered Voters /
Nombre final d’électeurs inscrits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</si>
</sst>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FF0000"/>
      <name val="Calibri"/>
      <family val="2"/>
    </font>
    <font>
      <sz val="10"/>
      <color theme="1"/>
      <name val="Times New Roman"/>
      <family val="1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FEDDC7"/>
        <bgColor indexed="64"/>
      </patternFill>
    </fill>
    <fill>
      <patternFill patternType="solid">
        <fgColor rgb="FF1E489F"/>
        <bgColor indexed="64"/>
      </patternFill>
    </fill>
    <fill>
      <patternFill patternType="solid">
        <fgColor rgb="FFC8CAE6"/>
        <bgColor rgb="FFFFFFFF"/>
      </patternFill>
    </fill>
    <fill>
      <patternFill patternType="solid">
        <fgColor rgb="FFC8CAE6"/>
        <bgColor indexed="64"/>
      </patternFill>
    </fill>
    <fill>
      <patternFill patternType="solid">
        <fgColor rgb="FFDE1F26"/>
        <bgColor indexed="64"/>
      </patternFill>
    </fill>
    <fill>
      <patternFill patternType="solid">
        <fgColor rgb="FFF7D0C0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 readingOrder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 readingOrder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textRotation="90" wrapText="1" readingOrder="1"/>
    </xf>
    <xf numFmtId="164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center" wrapText="1" readingOrder="1"/>
    </xf>
    <xf numFmtId="164" fontId="2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vertical="top" wrapText="1"/>
    </xf>
    <xf numFmtId="0" fontId="10" fillId="0" borderId="0" xfId="0" applyFont="1" applyAlignment="1">
      <alignment wrapText="1"/>
    </xf>
    <xf numFmtId="3" fontId="5" fillId="0" borderId="7" xfId="0" applyNumberFormat="1" applyFont="1" applyBorder="1" applyAlignment="1">
      <alignment horizontal="left" vertical="center" readingOrder="1"/>
    </xf>
    <xf numFmtId="3" fontId="5" fillId="2" borderId="3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/>
    </xf>
    <xf numFmtId="3" fontId="0" fillId="0" borderId="10" xfId="0" applyNumberFormat="1" applyBorder="1" applyAlignment="1">
      <alignment vertical="center"/>
    </xf>
    <xf numFmtId="3" fontId="5" fillId="2" borderId="9" xfId="0" applyNumberFormat="1" applyFont="1" applyFill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left" vertical="center"/>
    </xf>
    <xf numFmtId="3" fontId="5" fillId="2" borderId="1" xfId="0" applyNumberFormat="1" applyFont="1" applyFill="1" applyBorder="1" applyAlignment="1">
      <alignment horizontal="left" vertical="center"/>
    </xf>
    <xf numFmtId="3" fontId="12" fillId="3" borderId="4" xfId="0" applyNumberFormat="1" applyFont="1" applyFill="1" applyBorder="1" applyAlignment="1">
      <alignment horizontal="center" vertical="center"/>
    </xf>
    <xf numFmtId="3" fontId="12" fillId="3" borderId="3" xfId="0" applyNumberFormat="1" applyFont="1" applyFill="1" applyBorder="1" applyAlignment="1">
      <alignment horizontal="center" vertical="center"/>
    </xf>
    <xf numFmtId="3" fontId="12" fillId="4" borderId="3" xfId="0" applyNumberFormat="1" applyFont="1" applyFill="1" applyBorder="1" applyAlignment="1">
      <alignment horizontal="center" vertical="center"/>
    </xf>
    <xf numFmtId="3" fontId="5" fillId="5" borderId="10" xfId="0" applyNumberFormat="1" applyFont="1" applyFill="1" applyBorder="1" applyAlignment="1">
      <alignment horizontal="center" vertical="center" wrapText="1"/>
    </xf>
    <xf numFmtId="3" fontId="12" fillId="4" borderId="6" xfId="0" applyNumberFormat="1" applyFont="1" applyFill="1" applyBorder="1" applyAlignment="1">
      <alignment horizontal="center" vertical="center"/>
    </xf>
    <xf numFmtId="3" fontId="3" fillId="6" borderId="3" xfId="0" applyNumberFormat="1" applyFont="1" applyFill="1" applyBorder="1" applyAlignment="1">
      <alignment horizontal="center" vertical="center"/>
    </xf>
    <xf numFmtId="3" fontId="12" fillId="7" borderId="4" xfId="0" applyNumberFormat="1" applyFont="1" applyFill="1" applyBorder="1" applyAlignment="1">
      <alignment horizontal="center" vertical="center"/>
    </xf>
    <xf numFmtId="3" fontId="12" fillId="7" borderId="3" xfId="0" applyNumberFormat="1" applyFont="1" applyFill="1" applyBorder="1" applyAlignment="1">
      <alignment horizontal="center" vertical="center"/>
    </xf>
    <xf numFmtId="3" fontId="5" fillId="8" borderId="3" xfId="0" applyNumberFormat="1" applyFont="1" applyFill="1" applyBorder="1" applyAlignment="1">
      <alignment horizontal="center" vertical="center" wrapText="1"/>
    </xf>
    <xf numFmtId="3" fontId="3" fillId="9" borderId="3" xfId="0" applyNumberFormat="1" applyFont="1" applyFill="1" applyBorder="1" applyAlignment="1">
      <alignment horizontal="center" vertical="center"/>
    </xf>
    <xf numFmtId="3" fontId="12" fillId="10" borderId="4" xfId="0" applyNumberFormat="1" applyFont="1" applyFill="1" applyBorder="1" applyAlignment="1">
      <alignment horizontal="center" vertical="center"/>
    </xf>
    <xf numFmtId="3" fontId="12" fillId="10" borderId="3" xfId="0" applyNumberFormat="1" applyFont="1" applyFill="1" applyBorder="1" applyAlignment="1">
      <alignment horizontal="center" vertical="center"/>
    </xf>
    <xf numFmtId="3" fontId="5" fillId="11" borderId="3" xfId="0" applyNumberFormat="1" applyFont="1" applyFill="1" applyBorder="1" applyAlignment="1">
      <alignment horizontal="center" vertical="center" wrapText="1"/>
    </xf>
    <xf numFmtId="3" fontId="3" fillId="12" borderId="3" xfId="0" applyNumberFormat="1" applyFont="1" applyFill="1" applyBorder="1" applyAlignment="1">
      <alignment horizontal="center" vertical="center"/>
    </xf>
    <xf numFmtId="3" fontId="12" fillId="3" borderId="11" xfId="1" applyNumberFormat="1" applyFont="1" applyFill="1" applyBorder="1" applyAlignment="1">
      <alignment horizontal="left" vertical="center" wrapText="1"/>
    </xf>
    <xf numFmtId="3" fontId="5" fillId="0" borderId="7" xfId="0" applyNumberFormat="1" applyFont="1" applyBorder="1" applyAlignment="1">
      <alignment horizontal="left" vertical="center" wrapText="1" readingOrder="1"/>
    </xf>
    <xf numFmtId="3" fontId="0" fillId="0" borderId="10" xfId="0" applyNumberFormat="1" applyBorder="1" applyAlignment="1">
      <alignment vertical="center" wrapText="1"/>
    </xf>
    <xf numFmtId="0" fontId="11" fillId="2" borderId="14" xfId="0" applyFont="1" applyFill="1" applyBorder="1" applyAlignment="1">
      <alignment horizontal="left" vertical="center" wrapText="1" readingOrder="1"/>
    </xf>
    <xf numFmtId="0" fontId="11" fillId="2" borderId="0" xfId="0" applyFont="1" applyFill="1" applyAlignment="1">
      <alignment horizontal="left" vertical="center" wrapText="1" readingOrder="1"/>
    </xf>
    <xf numFmtId="3" fontId="8" fillId="0" borderId="8" xfId="0" applyNumberFormat="1" applyFont="1" applyBorder="1" applyAlignment="1">
      <alignment horizontal="left" vertical="center"/>
    </xf>
    <xf numFmtId="3" fontId="5" fillId="0" borderId="3" xfId="0" applyNumberFormat="1" applyFont="1" applyBorder="1" applyAlignment="1">
      <alignment horizontal="left" vertical="center" wrapText="1" readingOrder="1"/>
    </xf>
    <xf numFmtId="3" fontId="12" fillId="3" borderId="3" xfId="0" applyNumberFormat="1" applyFont="1" applyFill="1" applyBorder="1" applyAlignment="1">
      <alignment horizontal="left" vertical="center"/>
    </xf>
    <xf numFmtId="3" fontId="7" fillId="0" borderId="3" xfId="0" applyNumberFormat="1" applyFont="1" applyBorder="1" applyAlignment="1">
      <alignment horizontal="left" vertical="center" wrapText="1"/>
    </xf>
    <xf numFmtId="3" fontId="12" fillId="13" borderId="4" xfId="0" applyNumberFormat="1" applyFont="1" applyFill="1" applyBorder="1" applyAlignment="1">
      <alignment horizontal="center" vertical="center"/>
    </xf>
    <xf numFmtId="3" fontId="12" fillId="13" borderId="3" xfId="0" applyNumberFormat="1" applyFont="1" applyFill="1" applyBorder="1" applyAlignment="1">
      <alignment horizontal="center" vertical="center"/>
    </xf>
    <xf numFmtId="3" fontId="5" fillId="14" borderId="3" xfId="0" applyNumberFormat="1" applyFont="1" applyFill="1" applyBorder="1" applyAlignment="1">
      <alignment horizontal="center" vertical="center" wrapText="1"/>
    </xf>
    <xf numFmtId="3" fontId="12" fillId="3" borderId="12" xfId="0" applyNumberFormat="1" applyFont="1" applyFill="1" applyBorder="1" applyAlignment="1">
      <alignment horizontal="left" vertical="center"/>
    </xf>
    <xf numFmtId="3" fontId="12" fillId="3" borderId="13" xfId="0" applyNumberFormat="1" applyFont="1" applyFill="1" applyBorder="1" applyAlignment="1">
      <alignment horizontal="left" vertical="center"/>
    </xf>
    <xf numFmtId="3" fontId="12" fillId="4" borderId="11" xfId="0" applyNumberFormat="1" applyFont="1" applyFill="1" applyBorder="1" applyAlignment="1">
      <alignment horizontal="center" vertical="center" textRotation="90" wrapText="1" readingOrder="1"/>
    </xf>
    <xf numFmtId="3" fontId="12" fillId="7" borderId="11" xfId="0" applyNumberFormat="1" applyFont="1" applyFill="1" applyBorder="1" applyAlignment="1">
      <alignment horizontal="center" vertical="center" textRotation="90" wrapText="1" readingOrder="1"/>
    </xf>
    <xf numFmtId="3" fontId="12" fillId="10" borderId="11" xfId="0" applyNumberFormat="1" applyFont="1" applyFill="1" applyBorder="1" applyAlignment="1">
      <alignment horizontal="center" vertical="center" textRotation="90" wrapText="1" readingOrder="1"/>
    </xf>
    <xf numFmtId="3" fontId="12" fillId="13" borderId="11" xfId="0" applyNumberFormat="1" applyFont="1" applyFill="1" applyBorder="1" applyAlignment="1">
      <alignment horizontal="center" vertical="center" textRotation="90" wrapText="1" readingOrder="1"/>
    </xf>
    <xf numFmtId="3" fontId="12" fillId="3" borderId="11" xfId="0" applyNumberFormat="1" applyFont="1" applyFill="1" applyBorder="1" applyAlignment="1">
      <alignment horizontal="center" vertical="center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7D0C0"/>
      <color rgb="FFDE1F26"/>
      <color rgb="FFC8CAE6"/>
      <color rgb="FF1E489F"/>
      <color rgb="FFFEDDC7"/>
      <color rgb="FFF26A25"/>
      <color rgb="FFA812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R65"/>
  <sheetViews>
    <sheetView showGridLines="0" tabSelected="1" zoomScaleNormal="100" workbookViewId="0">
      <selection activeCell="J1" sqref="J1"/>
    </sheetView>
  </sheetViews>
  <sheetFormatPr defaultColWidth="9.140625" defaultRowHeight="12.75" x14ac:dyDescent="0.2"/>
  <cols>
    <col min="1" max="1" width="9.140625" style="1"/>
    <col min="2" max="2" width="35.5703125" style="1" customWidth="1"/>
    <col min="3" max="3" width="9.5703125" style="2" bestFit="1" customWidth="1"/>
    <col min="4" max="6" width="9.140625" style="2"/>
    <col min="7" max="9" width="12.7109375" style="2" customWidth="1"/>
    <col min="10" max="10" width="10.5703125" style="2" customWidth="1"/>
    <col min="11" max="16384" width="9.140625" style="1"/>
  </cols>
  <sheetData>
    <row r="1" spans="1:18" ht="26.25" x14ac:dyDescent="0.2">
      <c r="A1" s="44" t="s">
        <v>5</v>
      </c>
      <c r="B1" s="45"/>
      <c r="C1" s="45"/>
      <c r="D1" s="45"/>
      <c r="E1" s="45"/>
      <c r="F1" s="45"/>
      <c r="G1" s="45"/>
      <c r="H1" s="45"/>
      <c r="I1" s="45"/>
      <c r="J1" s="3"/>
    </row>
    <row r="2" spans="1:18" ht="18.75" x14ac:dyDescent="0.3">
      <c r="A2" s="46" t="s">
        <v>26</v>
      </c>
      <c r="B2" s="46"/>
      <c r="C2" s="46"/>
      <c r="D2" s="46"/>
      <c r="E2" s="46"/>
      <c r="F2" s="46"/>
      <c r="G2" s="46"/>
      <c r="H2" s="46"/>
      <c r="I2" s="46"/>
      <c r="J2" s="7"/>
    </row>
    <row r="3" spans="1:18" ht="120" customHeight="1" x14ac:dyDescent="0.2">
      <c r="A3" s="53" t="s">
        <v>4</v>
      </c>
      <c r="B3" s="54"/>
      <c r="C3" s="55" t="s">
        <v>6</v>
      </c>
      <c r="D3" s="56" t="s">
        <v>7</v>
      </c>
      <c r="E3" s="57" t="s">
        <v>8</v>
      </c>
      <c r="F3" s="58" t="s">
        <v>9</v>
      </c>
      <c r="G3" s="59" t="s">
        <v>28</v>
      </c>
      <c r="H3" s="59" t="s">
        <v>29</v>
      </c>
      <c r="I3" s="59" t="s">
        <v>30</v>
      </c>
      <c r="J3" s="8"/>
    </row>
    <row r="4" spans="1:18" ht="18.75" customHeight="1" x14ac:dyDescent="0.25">
      <c r="A4" s="19" t="s">
        <v>10</v>
      </c>
      <c r="B4" s="22"/>
      <c r="C4" s="30">
        <v>16</v>
      </c>
      <c r="D4" s="35">
        <v>100</v>
      </c>
      <c r="E4" s="39">
        <v>19</v>
      </c>
      <c r="F4" s="52">
        <v>6</v>
      </c>
      <c r="G4" s="20">
        <v>0</v>
      </c>
      <c r="H4" s="20">
        <v>1</v>
      </c>
      <c r="I4" s="20">
        <f t="shared" ref="I4:I19" si="0">SUM(C4:H4)</f>
        <v>142</v>
      </c>
      <c r="J4" s="10"/>
      <c r="L4" s="4"/>
      <c r="M4"/>
      <c r="N4" s="4"/>
      <c r="O4" s="4"/>
      <c r="P4" s="4"/>
      <c r="Q4" s="4"/>
      <c r="R4" s="4"/>
    </row>
    <row r="5" spans="1:18" ht="15" customHeight="1" x14ac:dyDescent="0.25">
      <c r="A5" s="19" t="s">
        <v>11</v>
      </c>
      <c r="B5" s="22"/>
      <c r="C5" s="30">
        <v>112</v>
      </c>
      <c r="D5" s="35">
        <v>336</v>
      </c>
      <c r="E5" s="39">
        <v>88</v>
      </c>
      <c r="F5" s="52">
        <v>48</v>
      </c>
      <c r="G5" s="20">
        <v>0</v>
      </c>
      <c r="H5" s="20">
        <v>3</v>
      </c>
      <c r="I5" s="20">
        <f t="shared" si="0"/>
        <v>587</v>
      </c>
      <c r="J5" s="10"/>
      <c r="M5"/>
    </row>
    <row r="6" spans="1:18" ht="15" customHeight="1" x14ac:dyDescent="0.25">
      <c r="A6" s="19" t="s">
        <v>12</v>
      </c>
      <c r="B6" s="22"/>
      <c r="C6" s="30">
        <v>96</v>
      </c>
      <c r="D6" s="35">
        <v>302</v>
      </c>
      <c r="E6" s="39">
        <v>124</v>
      </c>
      <c r="F6" s="52">
        <v>54</v>
      </c>
      <c r="G6" s="20">
        <v>2</v>
      </c>
      <c r="H6" s="20">
        <v>1</v>
      </c>
      <c r="I6" s="20">
        <f t="shared" si="0"/>
        <v>579</v>
      </c>
      <c r="J6" s="10"/>
      <c r="M6"/>
    </row>
    <row r="7" spans="1:18" ht="15" customHeight="1" x14ac:dyDescent="0.25">
      <c r="A7" s="19" t="s">
        <v>13</v>
      </c>
      <c r="B7" s="22"/>
      <c r="C7" s="30">
        <v>88</v>
      </c>
      <c r="D7" s="35">
        <v>328</v>
      </c>
      <c r="E7" s="39">
        <v>120</v>
      </c>
      <c r="F7" s="52">
        <v>42</v>
      </c>
      <c r="G7" s="20">
        <v>0</v>
      </c>
      <c r="H7" s="20">
        <v>2</v>
      </c>
      <c r="I7" s="20">
        <f t="shared" si="0"/>
        <v>580</v>
      </c>
      <c r="J7" s="10"/>
      <c r="M7"/>
    </row>
    <row r="8" spans="1:18" ht="15" customHeight="1" x14ac:dyDescent="0.25">
      <c r="A8" s="19" t="s">
        <v>14</v>
      </c>
      <c r="B8" s="22"/>
      <c r="C8" s="30">
        <v>99</v>
      </c>
      <c r="D8" s="35">
        <v>321</v>
      </c>
      <c r="E8" s="39">
        <v>116</v>
      </c>
      <c r="F8" s="52">
        <v>35</v>
      </c>
      <c r="G8" s="20">
        <v>0</v>
      </c>
      <c r="H8" s="20">
        <v>2</v>
      </c>
      <c r="I8" s="20">
        <f t="shared" si="0"/>
        <v>573</v>
      </c>
      <c r="J8" s="10"/>
      <c r="M8"/>
    </row>
    <row r="9" spans="1:18" ht="15" customHeight="1" x14ac:dyDescent="0.25">
      <c r="A9" s="19" t="s">
        <v>15</v>
      </c>
      <c r="B9" s="22"/>
      <c r="C9" s="30">
        <v>18</v>
      </c>
      <c r="D9" s="35">
        <v>61</v>
      </c>
      <c r="E9" s="39">
        <v>17</v>
      </c>
      <c r="F9" s="52">
        <v>22</v>
      </c>
      <c r="G9" s="20">
        <v>0</v>
      </c>
      <c r="H9" s="20">
        <v>0</v>
      </c>
      <c r="I9" s="20">
        <f t="shared" si="0"/>
        <v>118</v>
      </c>
      <c r="J9" s="10"/>
      <c r="M9"/>
    </row>
    <row r="10" spans="1:18" ht="15" customHeight="1" x14ac:dyDescent="0.25">
      <c r="A10" s="19" t="s">
        <v>16</v>
      </c>
      <c r="B10" s="22"/>
      <c r="C10" s="30">
        <v>70</v>
      </c>
      <c r="D10" s="35">
        <v>389</v>
      </c>
      <c r="E10" s="39">
        <v>70</v>
      </c>
      <c r="F10" s="52">
        <v>49</v>
      </c>
      <c r="G10" s="20">
        <v>0</v>
      </c>
      <c r="H10" s="20">
        <v>0</v>
      </c>
      <c r="I10" s="20">
        <f t="shared" si="0"/>
        <v>578</v>
      </c>
      <c r="J10" s="10"/>
      <c r="M10"/>
    </row>
    <row r="11" spans="1:18" ht="15" customHeight="1" x14ac:dyDescent="0.25">
      <c r="A11" s="19" t="s">
        <v>17</v>
      </c>
      <c r="B11" s="22"/>
      <c r="C11" s="30">
        <v>52</v>
      </c>
      <c r="D11" s="35">
        <v>152</v>
      </c>
      <c r="E11" s="39">
        <v>40</v>
      </c>
      <c r="F11" s="52">
        <v>22</v>
      </c>
      <c r="G11" s="20">
        <v>0</v>
      </c>
      <c r="H11" s="20">
        <v>2</v>
      </c>
      <c r="I11" s="20">
        <f t="shared" si="0"/>
        <v>268</v>
      </c>
      <c r="J11" s="10"/>
      <c r="M11"/>
    </row>
    <row r="12" spans="1:18" ht="15" customHeight="1" x14ac:dyDescent="0.25">
      <c r="A12" s="19" t="s">
        <v>18</v>
      </c>
      <c r="B12" s="22"/>
      <c r="C12" s="30">
        <v>40</v>
      </c>
      <c r="D12" s="35">
        <v>233</v>
      </c>
      <c r="E12" s="39">
        <v>22</v>
      </c>
      <c r="F12" s="52">
        <v>22</v>
      </c>
      <c r="G12" s="20">
        <v>0</v>
      </c>
      <c r="H12" s="20">
        <v>2</v>
      </c>
      <c r="I12" s="20">
        <f t="shared" si="0"/>
        <v>319</v>
      </c>
      <c r="J12" s="10"/>
      <c r="M12"/>
    </row>
    <row r="13" spans="1:18" ht="15" customHeight="1" x14ac:dyDescent="0.25">
      <c r="A13" s="19" t="s">
        <v>19</v>
      </c>
      <c r="B13" s="22"/>
      <c r="C13" s="30">
        <v>69</v>
      </c>
      <c r="D13" s="35">
        <v>273</v>
      </c>
      <c r="E13" s="39">
        <v>90</v>
      </c>
      <c r="F13" s="52">
        <v>40</v>
      </c>
      <c r="G13" s="20">
        <v>0</v>
      </c>
      <c r="H13" s="20">
        <v>0</v>
      </c>
      <c r="I13" s="20">
        <f t="shared" si="0"/>
        <v>472</v>
      </c>
      <c r="J13" s="10"/>
      <c r="M13"/>
    </row>
    <row r="14" spans="1:18" ht="27" customHeight="1" x14ac:dyDescent="0.25">
      <c r="A14" s="42" t="s">
        <v>20</v>
      </c>
      <c r="B14" s="43"/>
      <c r="C14" s="30">
        <v>20</v>
      </c>
      <c r="D14" s="35">
        <v>32</v>
      </c>
      <c r="E14" s="39">
        <v>11</v>
      </c>
      <c r="F14" s="52">
        <v>4</v>
      </c>
      <c r="G14" s="20">
        <v>0</v>
      </c>
      <c r="H14" s="20">
        <v>0</v>
      </c>
      <c r="I14" s="20">
        <f t="shared" si="0"/>
        <v>67</v>
      </c>
      <c r="J14" s="10"/>
      <c r="M14"/>
    </row>
    <row r="15" spans="1:18" ht="15" customHeight="1" x14ac:dyDescent="0.25">
      <c r="A15" s="19" t="s">
        <v>24</v>
      </c>
      <c r="B15" s="22"/>
      <c r="C15" s="30">
        <v>144</v>
      </c>
      <c r="D15" s="35">
        <v>485</v>
      </c>
      <c r="E15" s="39">
        <v>114</v>
      </c>
      <c r="F15" s="52">
        <v>61</v>
      </c>
      <c r="G15" s="20">
        <v>1</v>
      </c>
      <c r="H15" s="20">
        <v>4</v>
      </c>
      <c r="I15" s="20">
        <f t="shared" si="0"/>
        <v>809</v>
      </c>
      <c r="J15" s="10"/>
      <c r="M15"/>
    </row>
    <row r="16" spans="1:18" ht="15" customHeight="1" x14ac:dyDescent="0.25">
      <c r="A16" s="19" t="s">
        <v>25</v>
      </c>
      <c r="B16" s="22"/>
      <c r="C16" s="30">
        <v>196</v>
      </c>
      <c r="D16" s="35">
        <v>846</v>
      </c>
      <c r="E16" s="39">
        <v>155</v>
      </c>
      <c r="F16" s="52">
        <v>82</v>
      </c>
      <c r="G16" s="20">
        <v>1</v>
      </c>
      <c r="H16" s="20">
        <v>6</v>
      </c>
      <c r="I16" s="20">
        <f t="shared" si="0"/>
        <v>1286</v>
      </c>
      <c r="J16" s="10"/>
      <c r="M16"/>
    </row>
    <row r="17" spans="1:14" ht="15" x14ac:dyDescent="0.2">
      <c r="A17" s="19" t="s">
        <v>2</v>
      </c>
      <c r="B17" s="22"/>
      <c r="C17" s="30">
        <v>1</v>
      </c>
      <c r="D17" s="35">
        <v>14</v>
      </c>
      <c r="E17" s="39">
        <v>3</v>
      </c>
      <c r="F17" s="52">
        <v>3</v>
      </c>
      <c r="G17" s="20">
        <v>3</v>
      </c>
      <c r="H17" s="20">
        <v>1</v>
      </c>
      <c r="I17" s="20">
        <f t="shared" si="0"/>
        <v>25</v>
      </c>
      <c r="J17" s="6"/>
    </row>
    <row r="18" spans="1:14" ht="24.75" customHeight="1" x14ac:dyDescent="0.2">
      <c r="A18" s="42" t="s">
        <v>22</v>
      </c>
      <c r="B18" s="43"/>
      <c r="C18" s="30">
        <v>94</v>
      </c>
      <c r="D18" s="35">
        <v>357</v>
      </c>
      <c r="E18" s="39">
        <v>110</v>
      </c>
      <c r="F18" s="52">
        <v>41</v>
      </c>
      <c r="G18" s="20">
        <v>0</v>
      </c>
      <c r="H18" s="20">
        <v>2</v>
      </c>
      <c r="I18" s="20">
        <f t="shared" si="0"/>
        <v>604</v>
      </c>
    </row>
    <row r="19" spans="1:14" ht="27" customHeight="1" x14ac:dyDescent="0.2">
      <c r="A19" s="42" t="s">
        <v>23</v>
      </c>
      <c r="B19" s="43"/>
      <c r="C19" s="30">
        <v>2</v>
      </c>
      <c r="D19" s="35">
        <v>33</v>
      </c>
      <c r="E19" s="39">
        <v>2</v>
      </c>
      <c r="F19" s="52">
        <v>4</v>
      </c>
      <c r="G19" s="20">
        <v>0</v>
      </c>
      <c r="H19" s="20">
        <v>0</v>
      </c>
      <c r="I19" s="20">
        <f t="shared" si="0"/>
        <v>41</v>
      </c>
    </row>
    <row r="20" spans="1:14" ht="16.5" customHeight="1" x14ac:dyDescent="0.2">
      <c r="A20" s="41" t="s">
        <v>1</v>
      </c>
      <c r="B20" s="41"/>
      <c r="C20" s="29">
        <f t="shared" ref="C20:I20" si="1">SUM(C4:C19)</f>
        <v>1117</v>
      </c>
      <c r="D20" s="34">
        <f t="shared" si="1"/>
        <v>4262</v>
      </c>
      <c r="E20" s="38">
        <f t="shared" si="1"/>
        <v>1101</v>
      </c>
      <c r="F20" s="51">
        <f t="shared" si="1"/>
        <v>535</v>
      </c>
      <c r="G20" s="28">
        <f t="shared" si="1"/>
        <v>7</v>
      </c>
      <c r="H20" s="28">
        <f t="shared" si="1"/>
        <v>26</v>
      </c>
      <c r="I20" s="28">
        <f t="shared" si="1"/>
        <v>7048</v>
      </c>
      <c r="J20" s="9"/>
    </row>
    <row r="21" spans="1:14" ht="18.75" x14ac:dyDescent="0.3">
      <c r="C21" s="1"/>
      <c r="D21" s="1"/>
      <c r="E21" s="1"/>
      <c r="F21" s="1"/>
      <c r="G21" s="1"/>
      <c r="H21" s="1"/>
      <c r="I21" s="1"/>
      <c r="J21" s="7"/>
    </row>
    <row r="22" spans="1:14" ht="100.5" customHeight="1" x14ac:dyDescent="0.2">
      <c r="C22" s="1"/>
      <c r="D22" s="1"/>
      <c r="E22" s="1"/>
      <c r="F22" s="1"/>
      <c r="G22" s="1"/>
      <c r="H22" s="1"/>
      <c r="I22" s="1"/>
      <c r="J22" s="8"/>
    </row>
    <row r="23" spans="1:14" ht="18" customHeight="1" x14ac:dyDescent="0.2">
      <c r="C23" s="1"/>
      <c r="D23" s="1"/>
      <c r="E23" s="1"/>
      <c r="F23" s="1"/>
      <c r="G23" s="1"/>
      <c r="H23" s="1"/>
      <c r="I23" s="1"/>
      <c r="J23" s="11"/>
    </row>
    <row r="24" spans="1:14" ht="15" customHeight="1" x14ac:dyDescent="0.2">
      <c r="C24" s="1"/>
      <c r="D24" s="1"/>
      <c r="E24" s="1"/>
      <c r="F24" s="1"/>
      <c r="G24" s="1"/>
      <c r="H24" s="1"/>
      <c r="I24" s="1"/>
      <c r="J24" s="10"/>
    </row>
    <row r="25" spans="1:14" ht="15" customHeight="1" x14ac:dyDescent="0.2">
      <c r="C25" s="1"/>
      <c r="D25" s="1"/>
      <c r="E25" s="1"/>
      <c r="F25" s="1"/>
      <c r="G25" s="1"/>
      <c r="H25" s="1"/>
      <c r="I25" s="1"/>
      <c r="J25" s="10"/>
    </row>
    <row r="26" spans="1:14" ht="15" customHeight="1" x14ac:dyDescent="0.2">
      <c r="C26" s="1"/>
      <c r="D26" s="1"/>
      <c r="E26" s="1"/>
      <c r="F26" s="1"/>
      <c r="G26" s="1"/>
      <c r="H26" s="1"/>
      <c r="I26" s="1"/>
      <c r="J26" s="10"/>
    </row>
    <row r="27" spans="1:14" ht="15" customHeight="1" x14ac:dyDescent="0.2">
      <c r="C27" s="1"/>
      <c r="D27" s="1"/>
      <c r="E27" s="1"/>
      <c r="F27" s="1"/>
      <c r="G27" s="1"/>
      <c r="H27" s="1"/>
      <c r="I27" s="1"/>
      <c r="J27" s="10"/>
      <c r="N27" s="15"/>
    </row>
    <row r="28" spans="1:14" ht="15" customHeight="1" x14ac:dyDescent="0.2">
      <c r="C28" s="1"/>
      <c r="D28" s="1"/>
      <c r="E28" s="1"/>
      <c r="F28" s="1"/>
      <c r="G28" s="1"/>
      <c r="H28" s="1"/>
      <c r="I28" s="1"/>
      <c r="J28" s="10"/>
    </row>
    <row r="29" spans="1:14" ht="15" customHeight="1" x14ac:dyDescent="0.2">
      <c r="C29" s="1"/>
      <c r="D29" s="1"/>
      <c r="E29" s="1"/>
      <c r="F29" s="1"/>
      <c r="G29" s="1"/>
      <c r="H29" s="1"/>
      <c r="I29" s="1"/>
      <c r="J29" s="10"/>
    </row>
    <row r="30" spans="1:14" ht="15" customHeight="1" x14ac:dyDescent="0.2">
      <c r="C30" s="1"/>
      <c r="D30" s="1"/>
      <c r="E30" s="1"/>
      <c r="F30" s="1"/>
      <c r="G30" s="1"/>
      <c r="H30" s="1"/>
      <c r="I30" s="1"/>
      <c r="J30" s="10"/>
    </row>
    <row r="31" spans="1:14" ht="15" customHeight="1" x14ac:dyDescent="0.2">
      <c r="C31" s="1"/>
      <c r="D31" s="1"/>
      <c r="E31" s="1"/>
      <c r="F31" s="1"/>
      <c r="G31" s="1"/>
      <c r="H31" s="1"/>
      <c r="I31" s="1"/>
      <c r="J31" s="10"/>
    </row>
    <row r="32" spans="1:14" ht="15" customHeight="1" x14ac:dyDescent="0.2">
      <c r="C32" s="1"/>
      <c r="D32" s="1"/>
      <c r="E32" s="1"/>
      <c r="F32" s="1"/>
      <c r="G32" s="1"/>
      <c r="H32" s="1"/>
      <c r="I32" s="1"/>
      <c r="J32" s="10"/>
    </row>
    <row r="33" spans="3:10" ht="15" customHeight="1" x14ac:dyDescent="0.2">
      <c r="C33" s="1"/>
      <c r="D33" s="1"/>
      <c r="E33" s="1"/>
      <c r="F33" s="1"/>
      <c r="G33" s="1"/>
      <c r="H33" s="1"/>
      <c r="I33" s="1"/>
      <c r="J33" s="10"/>
    </row>
    <row r="34" spans="3:10" ht="15" customHeight="1" x14ac:dyDescent="0.2">
      <c r="C34" s="1"/>
      <c r="D34" s="1"/>
      <c r="E34" s="1"/>
      <c r="F34" s="1"/>
      <c r="G34" s="1"/>
      <c r="H34" s="1"/>
      <c r="I34" s="1"/>
      <c r="J34" s="10"/>
    </row>
    <row r="35" spans="3:10" ht="15" customHeight="1" x14ac:dyDescent="0.2">
      <c r="C35" s="1"/>
      <c r="D35" s="1"/>
      <c r="E35" s="1"/>
      <c r="F35" s="1"/>
      <c r="G35" s="1"/>
      <c r="H35" s="1"/>
      <c r="I35" s="1"/>
      <c r="J35" s="10"/>
    </row>
    <row r="36" spans="3:10" ht="15" customHeight="1" x14ac:dyDescent="0.2">
      <c r="C36" s="1"/>
      <c r="D36" s="1"/>
      <c r="E36" s="1"/>
      <c r="F36" s="1"/>
      <c r="G36" s="1"/>
      <c r="H36" s="1"/>
      <c r="I36" s="1"/>
      <c r="J36" s="10"/>
    </row>
    <row r="37" spans="3:10" ht="15" customHeight="1" x14ac:dyDescent="0.2">
      <c r="C37" s="1"/>
      <c r="D37" s="1"/>
      <c r="E37" s="1"/>
      <c r="F37" s="1"/>
      <c r="G37" s="1"/>
      <c r="H37" s="1"/>
      <c r="I37" s="1"/>
      <c r="J37" s="10"/>
    </row>
    <row r="38" spans="3:10" ht="15" customHeight="1" x14ac:dyDescent="0.2">
      <c r="C38" s="1"/>
      <c r="D38" s="1"/>
      <c r="E38" s="1"/>
      <c r="F38" s="1"/>
      <c r="G38" s="1"/>
      <c r="H38" s="1"/>
      <c r="I38" s="1"/>
      <c r="J38" s="10"/>
    </row>
    <row r="39" spans="3:10" ht="15" customHeight="1" x14ac:dyDescent="0.2">
      <c r="C39" s="1"/>
      <c r="D39" s="1"/>
      <c r="E39" s="1"/>
      <c r="F39" s="1"/>
      <c r="G39" s="1"/>
      <c r="H39" s="1"/>
      <c r="I39" s="1"/>
      <c r="J39" s="10"/>
    </row>
    <row r="40" spans="3:10" ht="15" customHeight="1" x14ac:dyDescent="0.2">
      <c r="C40" s="1"/>
      <c r="D40" s="1"/>
      <c r="E40" s="1"/>
      <c r="F40" s="1"/>
      <c r="G40" s="1"/>
      <c r="H40" s="1"/>
      <c r="I40" s="1"/>
      <c r="J40" s="10"/>
    </row>
    <row r="41" spans="3:10" ht="15" customHeight="1" x14ac:dyDescent="0.2">
      <c r="C41" s="1"/>
      <c r="D41" s="1"/>
      <c r="E41" s="1"/>
      <c r="F41" s="1"/>
      <c r="G41" s="1"/>
      <c r="H41" s="1"/>
      <c r="I41" s="1"/>
      <c r="J41" s="10"/>
    </row>
    <row r="42" spans="3:10" ht="15" customHeight="1" x14ac:dyDescent="0.2">
      <c r="C42" s="1"/>
      <c r="D42" s="1"/>
      <c r="E42" s="1"/>
      <c r="F42" s="1"/>
      <c r="G42" s="1"/>
      <c r="H42" s="1"/>
      <c r="I42" s="1"/>
      <c r="J42" s="10"/>
    </row>
    <row r="43" spans="3:10" ht="15" customHeight="1" x14ac:dyDescent="0.2">
      <c r="C43" s="1"/>
      <c r="D43" s="1"/>
      <c r="E43" s="1"/>
      <c r="F43" s="1"/>
      <c r="G43" s="1"/>
      <c r="H43" s="1"/>
      <c r="I43" s="1"/>
      <c r="J43" s="10"/>
    </row>
    <row r="44" spans="3:10" ht="15" customHeight="1" x14ac:dyDescent="0.2">
      <c r="C44" s="1"/>
      <c r="D44" s="1"/>
      <c r="E44" s="1"/>
      <c r="F44" s="1"/>
      <c r="G44" s="1"/>
      <c r="H44" s="1"/>
      <c r="I44" s="1"/>
      <c r="J44" s="10"/>
    </row>
    <row r="45" spans="3:10" ht="15" customHeight="1" x14ac:dyDescent="0.2">
      <c r="C45" s="1"/>
      <c r="D45" s="1"/>
      <c r="E45" s="1"/>
      <c r="F45" s="1"/>
      <c r="G45" s="1"/>
      <c r="H45" s="1"/>
      <c r="I45" s="1"/>
      <c r="J45" s="10"/>
    </row>
    <row r="46" spans="3:10" ht="15" customHeight="1" x14ac:dyDescent="0.2">
      <c r="C46" s="1"/>
      <c r="D46" s="1"/>
      <c r="E46" s="1"/>
      <c r="F46" s="1"/>
      <c r="G46" s="1"/>
      <c r="H46" s="1"/>
      <c r="I46" s="1"/>
      <c r="J46" s="10"/>
    </row>
    <row r="47" spans="3:10" ht="15" customHeight="1" x14ac:dyDescent="0.2">
      <c r="C47" s="1"/>
      <c r="D47" s="1"/>
      <c r="E47" s="1"/>
      <c r="F47" s="1"/>
      <c r="G47" s="1"/>
      <c r="H47" s="1"/>
      <c r="I47" s="1"/>
      <c r="J47" s="10"/>
    </row>
    <row r="48" spans="3:10" ht="15" customHeight="1" x14ac:dyDescent="0.2">
      <c r="C48" s="1"/>
      <c r="D48" s="1"/>
      <c r="E48" s="1"/>
      <c r="F48" s="1"/>
      <c r="G48" s="1"/>
      <c r="H48" s="1"/>
      <c r="I48" s="1"/>
      <c r="J48" s="10"/>
    </row>
    <row r="49" spans="1:16" ht="15" customHeight="1" x14ac:dyDescent="0.2">
      <c r="C49" s="1"/>
      <c r="D49" s="1"/>
      <c r="E49" s="1"/>
      <c r="F49" s="1"/>
      <c r="G49" s="1"/>
      <c r="H49" s="1"/>
      <c r="I49" s="1"/>
      <c r="J49" s="10"/>
    </row>
    <row r="50" spans="1:16" ht="15" customHeight="1" x14ac:dyDescent="0.2">
      <c r="C50" s="1"/>
      <c r="D50" s="1"/>
      <c r="E50" s="1"/>
      <c r="F50" s="1"/>
      <c r="G50" s="1"/>
      <c r="H50" s="1"/>
      <c r="I50" s="1"/>
      <c r="J50" s="10"/>
    </row>
    <row r="51" spans="1:16" ht="15" customHeight="1" x14ac:dyDescent="0.2">
      <c r="C51" s="1"/>
      <c r="D51" s="1"/>
      <c r="E51" s="1"/>
      <c r="F51" s="1"/>
      <c r="G51" s="1"/>
      <c r="H51" s="1"/>
      <c r="I51" s="1"/>
      <c r="J51" s="10"/>
    </row>
    <row r="52" spans="1:16" ht="15" customHeight="1" x14ac:dyDescent="0.2">
      <c r="C52" s="1"/>
      <c r="D52" s="1"/>
      <c r="E52" s="1"/>
      <c r="F52" s="1"/>
      <c r="G52" s="1"/>
      <c r="H52" s="1"/>
      <c r="I52" s="1"/>
      <c r="J52" s="10"/>
    </row>
    <row r="53" spans="1:16" ht="15" customHeight="1" x14ac:dyDescent="0.2">
      <c r="C53" s="1"/>
      <c r="D53" s="1"/>
      <c r="E53" s="1"/>
      <c r="F53" s="1"/>
      <c r="G53" s="1"/>
      <c r="H53" s="1"/>
      <c r="I53" s="1"/>
      <c r="J53" s="10"/>
    </row>
    <row r="54" spans="1:16" ht="15" customHeight="1" x14ac:dyDescent="0.2">
      <c r="C54" s="1"/>
      <c r="D54" s="1"/>
      <c r="E54" s="1"/>
      <c r="F54" s="1"/>
      <c r="G54" s="1"/>
      <c r="H54" s="1"/>
      <c r="I54" s="1"/>
      <c r="J54" s="10"/>
    </row>
    <row r="55" spans="1:16" ht="24" customHeight="1" x14ac:dyDescent="0.2">
      <c r="C55" s="1"/>
      <c r="D55" s="1"/>
      <c r="E55" s="1"/>
      <c r="F55" s="1"/>
      <c r="G55" s="1"/>
      <c r="H55" s="1"/>
      <c r="I55" s="1"/>
      <c r="J55" s="10"/>
    </row>
    <row r="56" spans="1:16" ht="15" customHeight="1" x14ac:dyDescent="0.2">
      <c r="C56" s="1"/>
      <c r="D56" s="1"/>
      <c r="E56" s="1"/>
      <c r="F56" s="1"/>
      <c r="G56" s="1"/>
      <c r="H56" s="1"/>
      <c r="I56" s="1"/>
      <c r="J56" s="6"/>
      <c r="K56" s="5"/>
      <c r="L56" s="13"/>
      <c r="M56" s="6"/>
      <c r="N56" s="5"/>
      <c r="O56" s="5"/>
      <c r="P56" s="14"/>
    </row>
    <row r="57" spans="1:16" ht="15" customHeight="1" x14ac:dyDescent="0.2">
      <c r="C57" s="1"/>
      <c r="D57" s="1"/>
      <c r="E57" s="1"/>
      <c r="F57" s="1"/>
      <c r="G57" s="1"/>
      <c r="H57" s="1"/>
      <c r="I57" s="1"/>
      <c r="J57" s="6"/>
    </row>
    <row r="58" spans="1:16" ht="15" customHeight="1" x14ac:dyDescent="0.2">
      <c r="C58" s="1"/>
      <c r="D58" s="1"/>
      <c r="E58" s="1"/>
      <c r="F58" s="1"/>
      <c r="G58" s="1"/>
      <c r="H58" s="1"/>
      <c r="I58" s="1"/>
    </row>
    <row r="59" spans="1:16" ht="15" customHeight="1" x14ac:dyDescent="0.2">
      <c r="C59" s="1"/>
      <c r="D59" s="1"/>
      <c r="E59" s="1"/>
      <c r="F59" s="1"/>
      <c r="G59" s="1"/>
      <c r="H59" s="1"/>
      <c r="I59" s="1"/>
    </row>
    <row r="60" spans="1:16" ht="14.25" customHeight="1" x14ac:dyDescent="0.2">
      <c r="C60" s="1"/>
      <c r="D60" s="1"/>
      <c r="E60" s="1"/>
      <c r="F60" s="1"/>
      <c r="G60" s="1"/>
      <c r="H60" s="1"/>
      <c r="I60" s="1"/>
    </row>
    <row r="61" spans="1:16" ht="15" x14ac:dyDescent="0.25">
      <c r="C61" s="1"/>
      <c r="D61" s="1"/>
      <c r="E61" s="1"/>
      <c r="F61" s="1"/>
      <c r="G61" s="1"/>
      <c r="H61" s="1"/>
      <c r="I61" s="1"/>
      <c r="J61" s="12"/>
    </row>
    <row r="64" spans="1:16" x14ac:dyDescent="0.2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</row>
    <row r="65" spans="1:12" ht="12" customHeight="1" x14ac:dyDescent="0.2">
      <c r="A65" s="18"/>
      <c r="B65" s="16"/>
      <c r="C65" s="16"/>
      <c r="D65" s="16"/>
      <c r="E65" s="16"/>
      <c r="F65" s="1"/>
      <c r="G65" s="1"/>
      <c r="H65" s="1"/>
      <c r="I65" s="1"/>
      <c r="J65" s="1"/>
      <c r="K65" s="16"/>
      <c r="L65" s="16"/>
    </row>
  </sheetData>
  <sortState xmlns:xlrd2="http://schemas.microsoft.com/office/spreadsheetml/2017/richdata2" ref="B58:I58">
    <sortCondition ref="B58"/>
  </sortState>
  <mergeCells count="7">
    <mergeCell ref="A20:B20"/>
    <mergeCell ref="A18:B18"/>
    <mergeCell ref="A19:B19"/>
    <mergeCell ref="A14:B14"/>
    <mergeCell ref="A1:I1"/>
    <mergeCell ref="A3:B3"/>
    <mergeCell ref="A2:I2"/>
  </mergeCells>
  <pageMargins left="0.7" right="0.7" top="0.75" bottom="0.75" header="0.3" footer="0.3"/>
  <pageSetup paperSize="5" scale="75" fitToHeight="0" orientation="portrait" r:id="rId1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408F1-7479-4025-80AE-DFF6DFD825E6}">
  <dimension ref="A1:J41"/>
  <sheetViews>
    <sheetView workbookViewId="0">
      <selection activeCell="A3" sqref="A3:J3"/>
    </sheetView>
  </sheetViews>
  <sheetFormatPr defaultRowHeight="15" x14ac:dyDescent="0.25"/>
  <cols>
    <col min="2" max="2" width="36.5703125" customWidth="1"/>
    <col min="7" max="10" width="12.7109375" customWidth="1"/>
  </cols>
  <sheetData>
    <row r="1" spans="1:10" ht="26.25" x14ac:dyDescent="0.25">
      <c r="A1" s="44" t="s">
        <v>5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ht="18.75" x14ac:dyDescent="0.25">
      <c r="A2" s="46" t="s">
        <v>27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ht="116.25" customHeight="1" x14ac:dyDescent="0.25">
      <c r="A3" s="53" t="s">
        <v>0</v>
      </c>
      <c r="B3" s="54"/>
      <c r="C3" s="55" t="str">
        <f>'Results by Polling Place '!C3</f>
        <v>ALLARD, Patrick
(IND.)</v>
      </c>
      <c r="D3" s="56" t="str">
        <f>'Results by Polling Place '!D3</f>
        <v>FONTAINE, Nahanni
(NDP/NPD)</v>
      </c>
      <c r="E3" s="57" t="str">
        <f>'Results by Polling Place '!E3</f>
        <v>RUBENSTEIN, Teddy
(PC)</v>
      </c>
      <c r="F3" s="58" t="str">
        <f>'Results by Polling Place '!F3</f>
        <v>YAEGER, Dennis
(MLP/PLM)</v>
      </c>
      <c r="G3" s="59" t="s">
        <v>28</v>
      </c>
      <c r="H3" s="59" t="s">
        <v>29</v>
      </c>
      <c r="I3" s="59" t="s">
        <v>30</v>
      </c>
      <c r="J3" s="59" t="s">
        <v>31</v>
      </c>
    </row>
    <row r="4" spans="1:10" x14ac:dyDescent="0.25">
      <c r="A4" s="25">
        <v>1</v>
      </c>
      <c r="B4" s="23"/>
      <c r="C4" s="32">
        <v>19</v>
      </c>
      <c r="D4" s="36">
        <v>64</v>
      </c>
      <c r="E4" s="40">
        <v>18</v>
      </c>
      <c r="F4" s="24">
        <v>22</v>
      </c>
      <c r="G4" s="24">
        <v>0</v>
      </c>
      <c r="H4" s="24">
        <v>0</v>
      </c>
      <c r="I4" s="24">
        <f t="shared" ref="I4:I40" si="0">SUM(C4:H4)</f>
        <v>123</v>
      </c>
      <c r="J4" s="24">
        <v>356</v>
      </c>
    </row>
    <row r="5" spans="1:10" x14ac:dyDescent="0.25">
      <c r="A5" s="26">
        <v>2</v>
      </c>
      <c r="B5" s="21"/>
      <c r="C5" s="32">
        <v>21</v>
      </c>
      <c r="D5" s="36">
        <v>45</v>
      </c>
      <c r="E5" s="40">
        <v>24</v>
      </c>
      <c r="F5" s="24">
        <v>10</v>
      </c>
      <c r="G5" s="24">
        <v>0</v>
      </c>
      <c r="H5" s="24">
        <v>1</v>
      </c>
      <c r="I5" s="24">
        <f t="shared" si="0"/>
        <v>101</v>
      </c>
      <c r="J5" s="24">
        <v>533</v>
      </c>
    </row>
    <row r="6" spans="1:10" x14ac:dyDescent="0.25">
      <c r="A6" s="26">
        <v>3</v>
      </c>
      <c r="B6" s="21"/>
      <c r="C6" s="32">
        <v>19</v>
      </c>
      <c r="D6" s="36">
        <v>84</v>
      </c>
      <c r="E6" s="40">
        <v>30</v>
      </c>
      <c r="F6" s="24">
        <v>15</v>
      </c>
      <c r="G6" s="24">
        <v>1</v>
      </c>
      <c r="H6" s="24">
        <v>1</v>
      </c>
      <c r="I6" s="24">
        <f t="shared" si="0"/>
        <v>150</v>
      </c>
      <c r="J6" s="24">
        <v>599</v>
      </c>
    </row>
    <row r="7" spans="1:10" x14ac:dyDescent="0.25">
      <c r="A7" s="25">
        <v>4</v>
      </c>
      <c r="B7" s="21"/>
      <c r="C7" s="32">
        <v>35</v>
      </c>
      <c r="D7" s="36">
        <v>74</v>
      </c>
      <c r="E7" s="40">
        <v>26</v>
      </c>
      <c r="F7" s="24">
        <v>15</v>
      </c>
      <c r="G7" s="24">
        <v>0</v>
      </c>
      <c r="H7" s="24">
        <v>0</v>
      </c>
      <c r="I7" s="24">
        <f t="shared" si="0"/>
        <v>150</v>
      </c>
      <c r="J7" s="24">
        <v>425</v>
      </c>
    </row>
    <row r="8" spans="1:10" x14ac:dyDescent="0.25">
      <c r="A8" s="26">
        <v>5</v>
      </c>
      <c r="B8" s="21"/>
      <c r="C8" s="32">
        <v>25</v>
      </c>
      <c r="D8" s="36">
        <v>97</v>
      </c>
      <c r="E8" s="40">
        <v>45</v>
      </c>
      <c r="F8" s="24">
        <v>14</v>
      </c>
      <c r="G8" s="24">
        <v>1</v>
      </c>
      <c r="H8" s="24">
        <v>0</v>
      </c>
      <c r="I8" s="24">
        <f t="shared" si="0"/>
        <v>182</v>
      </c>
      <c r="J8" s="24">
        <v>508</v>
      </c>
    </row>
    <row r="9" spans="1:10" x14ac:dyDescent="0.25">
      <c r="A9" s="26">
        <v>6</v>
      </c>
      <c r="B9" s="21"/>
      <c r="C9" s="32">
        <v>19</v>
      </c>
      <c r="D9" s="36">
        <v>116</v>
      </c>
      <c r="E9" s="40">
        <v>43</v>
      </c>
      <c r="F9" s="24">
        <v>7</v>
      </c>
      <c r="G9" s="24">
        <v>0</v>
      </c>
      <c r="H9" s="24">
        <v>0</v>
      </c>
      <c r="I9" s="24">
        <f t="shared" si="0"/>
        <v>185</v>
      </c>
      <c r="J9" s="24">
        <v>494</v>
      </c>
    </row>
    <row r="10" spans="1:10" x14ac:dyDescent="0.25">
      <c r="A10" s="25">
        <v>7</v>
      </c>
      <c r="B10" s="21"/>
      <c r="C10" s="32">
        <v>29</v>
      </c>
      <c r="D10" s="36">
        <v>91</v>
      </c>
      <c r="E10" s="40">
        <v>23</v>
      </c>
      <c r="F10" s="24">
        <v>18</v>
      </c>
      <c r="G10" s="24">
        <v>0</v>
      </c>
      <c r="H10" s="24">
        <v>1</v>
      </c>
      <c r="I10" s="24">
        <f t="shared" si="0"/>
        <v>162</v>
      </c>
      <c r="J10" s="24">
        <v>504</v>
      </c>
    </row>
    <row r="11" spans="1:10" x14ac:dyDescent="0.25">
      <c r="A11" s="26">
        <v>8</v>
      </c>
      <c r="B11" s="21"/>
      <c r="C11" s="32">
        <v>26</v>
      </c>
      <c r="D11" s="36">
        <v>79</v>
      </c>
      <c r="E11" s="40">
        <v>28</v>
      </c>
      <c r="F11" s="24">
        <v>10</v>
      </c>
      <c r="G11" s="24">
        <v>0</v>
      </c>
      <c r="H11" s="24">
        <v>0</v>
      </c>
      <c r="I11" s="24">
        <f t="shared" si="0"/>
        <v>143</v>
      </c>
      <c r="J11" s="24">
        <v>492</v>
      </c>
    </row>
    <row r="12" spans="1:10" x14ac:dyDescent="0.25">
      <c r="A12" s="26">
        <v>9</v>
      </c>
      <c r="B12" s="21"/>
      <c r="C12" s="32">
        <v>31</v>
      </c>
      <c r="D12" s="36">
        <v>91</v>
      </c>
      <c r="E12" s="40">
        <v>25</v>
      </c>
      <c r="F12" s="24">
        <v>20</v>
      </c>
      <c r="G12" s="24">
        <v>0</v>
      </c>
      <c r="H12" s="24">
        <v>1</v>
      </c>
      <c r="I12" s="24">
        <f t="shared" si="0"/>
        <v>168</v>
      </c>
      <c r="J12" s="24">
        <v>522</v>
      </c>
    </row>
    <row r="13" spans="1:10" x14ac:dyDescent="0.25">
      <c r="A13" s="25">
        <v>10</v>
      </c>
      <c r="B13" s="21"/>
      <c r="C13" s="32">
        <v>14</v>
      </c>
      <c r="D13" s="36">
        <v>84</v>
      </c>
      <c r="E13" s="40">
        <v>38</v>
      </c>
      <c r="F13" s="24">
        <v>10</v>
      </c>
      <c r="G13" s="24">
        <v>0</v>
      </c>
      <c r="H13" s="24">
        <v>0</v>
      </c>
      <c r="I13" s="24">
        <f t="shared" si="0"/>
        <v>146</v>
      </c>
      <c r="J13" s="24">
        <v>544</v>
      </c>
    </row>
    <row r="14" spans="1:10" x14ac:dyDescent="0.25">
      <c r="A14" s="26">
        <v>11</v>
      </c>
      <c r="B14" s="21"/>
      <c r="C14" s="32">
        <v>14</v>
      </c>
      <c r="D14" s="36">
        <v>98</v>
      </c>
      <c r="E14" s="40">
        <v>33</v>
      </c>
      <c r="F14" s="24">
        <v>12</v>
      </c>
      <c r="G14" s="24">
        <v>0</v>
      </c>
      <c r="H14" s="24">
        <v>0</v>
      </c>
      <c r="I14" s="24">
        <f t="shared" si="0"/>
        <v>157</v>
      </c>
      <c r="J14" s="24">
        <v>508</v>
      </c>
    </row>
    <row r="15" spans="1:10" x14ac:dyDescent="0.25">
      <c r="A15" s="26">
        <v>12</v>
      </c>
      <c r="B15" s="21"/>
      <c r="C15" s="32">
        <v>26</v>
      </c>
      <c r="D15" s="36">
        <v>85</v>
      </c>
      <c r="E15" s="40">
        <v>23</v>
      </c>
      <c r="F15" s="24">
        <v>5</v>
      </c>
      <c r="G15" s="24">
        <v>0</v>
      </c>
      <c r="H15" s="24">
        <v>0</v>
      </c>
      <c r="I15" s="24">
        <f t="shared" si="0"/>
        <v>139</v>
      </c>
      <c r="J15" s="24">
        <v>489</v>
      </c>
    </row>
    <row r="16" spans="1:10" x14ac:dyDescent="0.25">
      <c r="A16" s="25">
        <v>13</v>
      </c>
      <c r="B16" s="21"/>
      <c r="C16" s="32">
        <v>11</v>
      </c>
      <c r="D16" s="36">
        <v>62</v>
      </c>
      <c r="E16" s="40">
        <v>25</v>
      </c>
      <c r="F16" s="24">
        <v>11</v>
      </c>
      <c r="G16" s="24">
        <v>0</v>
      </c>
      <c r="H16" s="24">
        <v>0</v>
      </c>
      <c r="I16" s="24">
        <f t="shared" si="0"/>
        <v>109</v>
      </c>
      <c r="J16" s="24">
        <v>319</v>
      </c>
    </row>
    <row r="17" spans="1:10" x14ac:dyDescent="0.25">
      <c r="A17" s="26">
        <v>14</v>
      </c>
      <c r="B17" s="21"/>
      <c r="C17" s="32">
        <v>33</v>
      </c>
      <c r="D17" s="36">
        <v>87</v>
      </c>
      <c r="E17" s="40">
        <v>33</v>
      </c>
      <c r="F17" s="24">
        <v>16</v>
      </c>
      <c r="G17" s="24">
        <v>0</v>
      </c>
      <c r="H17" s="24">
        <v>1</v>
      </c>
      <c r="I17" s="24">
        <f t="shared" si="0"/>
        <v>170</v>
      </c>
      <c r="J17" s="24">
        <v>515</v>
      </c>
    </row>
    <row r="18" spans="1:10" x14ac:dyDescent="0.25">
      <c r="A18" s="26">
        <v>15</v>
      </c>
      <c r="B18" s="21"/>
      <c r="C18" s="32">
        <v>38</v>
      </c>
      <c r="D18" s="36">
        <v>141</v>
      </c>
      <c r="E18" s="40">
        <v>32</v>
      </c>
      <c r="F18" s="24">
        <v>16</v>
      </c>
      <c r="G18" s="24">
        <v>0</v>
      </c>
      <c r="H18" s="24">
        <v>0</v>
      </c>
      <c r="I18" s="24">
        <f t="shared" si="0"/>
        <v>227</v>
      </c>
      <c r="J18" s="24">
        <v>540</v>
      </c>
    </row>
    <row r="19" spans="1:10" x14ac:dyDescent="0.25">
      <c r="A19" s="25">
        <v>16</v>
      </c>
      <c r="B19" s="21"/>
      <c r="C19" s="32">
        <v>28</v>
      </c>
      <c r="D19" s="36">
        <v>61</v>
      </c>
      <c r="E19" s="40">
        <v>20</v>
      </c>
      <c r="F19" s="24">
        <v>9</v>
      </c>
      <c r="G19" s="24">
        <v>0</v>
      </c>
      <c r="H19" s="24">
        <v>1</v>
      </c>
      <c r="I19" s="24">
        <f t="shared" si="0"/>
        <v>119</v>
      </c>
      <c r="J19" s="24">
        <v>487</v>
      </c>
    </row>
    <row r="20" spans="1:10" x14ac:dyDescent="0.25">
      <c r="A20" s="26">
        <v>17</v>
      </c>
      <c r="B20" s="21"/>
      <c r="C20" s="32">
        <v>15</v>
      </c>
      <c r="D20" s="36">
        <v>78</v>
      </c>
      <c r="E20" s="40">
        <v>17</v>
      </c>
      <c r="F20" s="24">
        <v>14</v>
      </c>
      <c r="G20" s="24">
        <v>0</v>
      </c>
      <c r="H20" s="24">
        <v>0</v>
      </c>
      <c r="I20" s="24">
        <f t="shared" si="0"/>
        <v>124</v>
      </c>
      <c r="J20" s="24">
        <v>522</v>
      </c>
    </row>
    <row r="21" spans="1:10" x14ac:dyDescent="0.25">
      <c r="A21" s="26">
        <v>18</v>
      </c>
      <c r="B21" s="21"/>
      <c r="C21" s="32">
        <v>33</v>
      </c>
      <c r="D21" s="36">
        <v>90</v>
      </c>
      <c r="E21" s="40">
        <v>23</v>
      </c>
      <c r="F21" s="24">
        <v>11</v>
      </c>
      <c r="G21" s="24">
        <v>0</v>
      </c>
      <c r="H21" s="24">
        <v>0</v>
      </c>
      <c r="I21" s="24">
        <f t="shared" si="0"/>
        <v>157</v>
      </c>
      <c r="J21" s="24">
        <v>498</v>
      </c>
    </row>
    <row r="22" spans="1:10" x14ac:dyDescent="0.25">
      <c r="A22" s="25">
        <v>19</v>
      </c>
      <c r="B22" s="21"/>
      <c r="C22" s="32">
        <v>22</v>
      </c>
      <c r="D22" s="36">
        <v>88</v>
      </c>
      <c r="E22" s="40">
        <v>20</v>
      </c>
      <c r="F22" s="24">
        <v>6</v>
      </c>
      <c r="G22" s="24">
        <v>0</v>
      </c>
      <c r="H22" s="24">
        <v>0</v>
      </c>
      <c r="I22" s="24">
        <f t="shared" si="0"/>
        <v>136</v>
      </c>
      <c r="J22" s="24">
        <v>539</v>
      </c>
    </row>
    <row r="23" spans="1:10" x14ac:dyDescent="0.25">
      <c r="A23" s="26">
        <v>20</v>
      </c>
      <c r="B23" s="21"/>
      <c r="C23" s="32">
        <v>25</v>
      </c>
      <c r="D23" s="36">
        <v>64</v>
      </c>
      <c r="E23" s="40">
        <v>37</v>
      </c>
      <c r="F23" s="24">
        <v>10</v>
      </c>
      <c r="G23" s="24">
        <v>0</v>
      </c>
      <c r="H23" s="24">
        <v>1</v>
      </c>
      <c r="I23" s="24">
        <f t="shared" si="0"/>
        <v>137</v>
      </c>
      <c r="J23" s="24">
        <v>503</v>
      </c>
    </row>
    <row r="24" spans="1:10" x14ac:dyDescent="0.25">
      <c r="A24" s="26">
        <v>21</v>
      </c>
      <c r="B24" s="21"/>
      <c r="C24" s="32">
        <v>37</v>
      </c>
      <c r="D24" s="36">
        <v>82</v>
      </c>
      <c r="E24" s="40">
        <v>24</v>
      </c>
      <c r="F24" s="24">
        <v>5</v>
      </c>
      <c r="G24" s="24">
        <v>0</v>
      </c>
      <c r="H24" s="24">
        <v>1</v>
      </c>
      <c r="I24" s="24">
        <f t="shared" si="0"/>
        <v>149</v>
      </c>
      <c r="J24" s="24">
        <v>534</v>
      </c>
    </row>
    <row r="25" spans="1:10" x14ac:dyDescent="0.25">
      <c r="A25" s="25">
        <v>22</v>
      </c>
      <c r="B25" s="21"/>
      <c r="C25" s="32">
        <v>12</v>
      </c>
      <c r="D25" s="36">
        <v>80</v>
      </c>
      <c r="E25" s="40">
        <v>8</v>
      </c>
      <c r="F25" s="24">
        <v>7</v>
      </c>
      <c r="G25" s="24">
        <v>0</v>
      </c>
      <c r="H25" s="24">
        <v>0</v>
      </c>
      <c r="I25" s="24">
        <f t="shared" si="0"/>
        <v>107</v>
      </c>
      <c r="J25" s="24">
        <v>506</v>
      </c>
    </row>
    <row r="26" spans="1:10" x14ac:dyDescent="0.25">
      <c r="A26" s="26">
        <v>23</v>
      </c>
      <c r="B26" s="21"/>
      <c r="C26" s="32">
        <v>13</v>
      </c>
      <c r="D26" s="36">
        <v>79</v>
      </c>
      <c r="E26" s="40">
        <v>11</v>
      </c>
      <c r="F26" s="24">
        <v>6</v>
      </c>
      <c r="G26" s="24">
        <v>0</v>
      </c>
      <c r="H26" s="24">
        <v>1</v>
      </c>
      <c r="I26" s="24">
        <f t="shared" si="0"/>
        <v>110</v>
      </c>
      <c r="J26" s="24">
        <v>544</v>
      </c>
    </row>
    <row r="27" spans="1:10" x14ac:dyDescent="0.25">
      <c r="A27" s="26">
        <v>24</v>
      </c>
      <c r="B27" s="21"/>
      <c r="C27" s="32">
        <v>13</v>
      </c>
      <c r="D27" s="36">
        <v>94</v>
      </c>
      <c r="E27" s="40">
        <v>20</v>
      </c>
      <c r="F27" s="24">
        <v>9</v>
      </c>
      <c r="G27" s="24">
        <v>0</v>
      </c>
      <c r="H27" s="24">
        <v>0</v>
      </c>
      <c r="I27" s="24">
        <f t="shared" si="0"/>
        <v>136</v>
      </c>
      <c r="J27" s="24">
        <v>532</v>
      </c>
    </row>
    <row r="28" spans="1:10" x14ac:dyDescent="0.25">
      <c r="A28" s="25">
        <v>25</v>
      </c>
      <c r="B28" s="21"/>
      <c r="C28" s="32">
        <v>10</v>
      </c>
      <c r="D28" s="36">
        <v>81</v>
      </c>
      <c r="E28" s="40">
        <v>9</v>
      </c>
      <c r="F28" s="24">
        <v>10</v>
      </c>
      <c r="G28" s="24">
        <v>0</v>
      </c>
      <c r="H28" s="24">
        <v>0</v>
      </c>
      <c r="I28" s="24">
        <f t="shared" si="0"/>
        <v>110</v>
      </c>
      <c r="J28" s="24">
        <v>362</v>
      </c>
    </row>
    <row r="29" spans="1:10" x14ac:dyDescent="0.25">
      <c r="A29" s="26">
        <v>26</v>
      </c>
      <c r="B29" s="21"/>
      <c r="C29" s="32">
        <v>8</v>
      </c>
      <c r="D29" s="36">
        <v>77</v>
      </c>
      <c r="E29" s="40">
        <v>10</v>
      </c>
      <c r="F29" s="24">
        <v>13</v>
      </c>
      <c r="G29" s="24">
        <v>0</v>
      </c>
      <c r="H29" s="24">
        <v>0</v>
      </c>
      <c r="I29" s="24">
        <f t="shared" si="0"/>
        <v>108</v>
      </c>
      <c r="J29" s="24">
        <v>510</v>
      </c>
    </row>
    <row r="30" spans="1:10" x14ac:dyDescent="0.25">
      <c r="A30" s="26">
        <v>27</v>
      </c>
      <c r="B30" s="21"/>
      <c r="C30" s="32">
        <v>12</v>
      </c>
      <c r="D30" s="36">
        <v>91</v>
      </c>
      <c r="E30" s="40">
        <v>12</v>
      </c>
      <c r="F30" s="24">
        <v>3</v>
      </c>
      <c r="G30" s="24">
        <v>0</v>
      </c>
      <c r="H30" s="24">
        <v>1</v>
      </c>
      <c r="I30" s="24">
        <f t="shared" si="0"/>
        <v>119</v>
      </c>
      <c r="J30" s="24">
        <v>483</v>
      </c>
    </row>
    <row r="31" spans="1:10" x14ac:dyDescent="0.25">
      <c r="A31" s="25">
        <v>28</v>
      </c>
      <c r="B31" s="21"/>
      <c r="C31" s="32">
        <v>1</v>
      </c>
      <c r="D31" s="36">
        <v>14</v>
      </c>
      <c r="E31" s="40">
        <v>4</v>
      </c>
      <c r="F31" s="24">
        <v>3</v>
      </c>
      <c r="G31" s="24">
        <v>0</v>
      </c>
      <c r="H31" s="24">
        <v>0</v>
      </c>
      <c r="I31" s="24">
        <f t="shared" si="0"/>
        <v>22</v>
      </c>
      <c r="J31" s="24">
        <v>102</v>
      </c>
    </row>
    <row r="32" spans="1:10" x14ac:dyDescent="0.25">
      <c r="A32" s="26">
        <v>29</v>
      </c>
      <c r="B32" s="21"/>
      <c r="C32" s="32">
        <v>17</v>
      </c>
      <c r="D32" s="36">
        <v>87</v>
      </c>
      <c r="E32" s="40">
        <v>5</v>
      </c>
      <c r="F32" s="24">
        <v>11</v>
      </c>
      <c r="G32" s="24">
        <v>0</v>
      </c>
      <c r="H32" s="24">
        <v>1</v>
      </c>
      <c r="I32" s="24">
        <f t="shared" si="0"/>
        <v>121</v>
      </c>
      <c r="J32" s="24">
        <v>488</v>
      </c>
    </row>
    <row r="33" spans="1:10" x14ac:dyDescent="0.25">
      <c r="A33" s="26">
        <v>30</v>
      </c>
      <c r="B33" s="21"/>
      <c r="C33" s="32">
        <v>28</v>
      </c>
      <c r="D33" s="36">
        <v>74</v>
      </c>
      <c r="E33" s="40">
        <v>24</v>
      </c>
      <c r="F33" s="24">
        <v>9</v>
      </c>
      <c r="G33" s="24">
        <v>0</v>
      </c>
      <c r="H33" s="24">
        <v>2</v>
      </c>
      <c r="I33" s="24">
        <f t="shared" si="0"/>
        <v>137</v>
      </c>
      <c r="J33" s="24">
        <v>525</v>
      </c>
    </row>
    <row r="34" spans="1:10" x14ac:dyDescent="0.25">
      <c r="A34" s="25">
        <v>31</v>
      </c>
      <c r="B34" s="21"/>
      <c r="C34" s="32">
        <v>26</v>
      </c>
      <c r="D34" s="36">
        <v>57</v>
      </c>
      <c r="E34" s="40">
        <v>16</v>
      </c>
      <c r="F34" s="24">
        <v>13</v>
      </c>
      <c r="G34" s="24">
        <v>0</v>
      </c>
      <c r="H34" s="24">
        <v>0</v>
      </c>
      <c r="I34" s="24">
        <f t="shared" si="0"/>
        <v>112</v>
      </c>
      <c r="J34" s="24">
        <v>520</v>
      </c>
    </row>
    <row r="35" spans="1:10" ht="30" customHeight="1" x14ac:dyDescent="0.25">
      <c r="A35" s="42" t="s">
        <v>20</v>
      </c>
      <c r="B35" s="43"/>
      <c r="C35" s="32">
        <v>20</v>
      </c>
      <c r="D35" s="36">
        <v>32</v>
      </c>
      <c r="E35" s="40">
        <v>11</v>
      </c>
      <c r="F35" s="24">
        <v>4</v>
      </c>
      <c r="G35" s="24">
        <v>0</v>
      </c>
      <c r="H35" s="24">
        <v>0</v>
      </c>
      <c r="I35" s="24">
        <f t="shared" si="0"/>
        <v>67</v>
      </c>
      <c r="J35" s="24">
        <v>0</v>
      </c>
    </row>
    <row r="36" spans="1:10" x14ac:dyDescent="0.25">
      <c r="A36" s="19" t="s">
        <v>24</v>
      </c>
      <c r="B36" s="22"/>
      <c r="C36" s="32">
        <v>144</v>
      </c>
      <c r="D36" s="36">
        <v>485</v>
      </c>
      <c r="E36" s="40">
        <v>114</v>
      </c>
      <c r="F36" s="24">
        <v>61</v>
      </c>
      <c r="G36" s="24">
        <v>1</v>
      </c>
      <c r="H36" s="24">
        <v>4</v>
      </c>
      <c r="I36" s="24">
        <f t="shared" si="0"/>
        <v>809</v>
      </c>
      <c r="J36" s="24">
        <v>0</v>
      </c>
    </row>
    <row r="37" spans="1:10" x14ac:dyDescent="0.25">
      <c r="A37" s="19" t="s">
        <v>25</v>
      </c>
      <c r="B37" s="22"/>
      <c r="C37" s="32">
        <v>196</v>
      </c>
      <c r="D37" s="36">
        <v>846</v>
      </c>
      <c r="E37" s="40">
        <v>155</v>
      </c>
      <c r="F37" s="24">
        <v>82</v>
      </c>
      <c r="G37" s="24">
        <v>1</v>
      </c>
      <c r="H37" s="24">
        <v>6</v>
      </c>
      <c r="I37" s="24">
        <f t="shared" si="0"/>
        <v>1286</v>
      </c>
      <c r="J37" s="24">
        <v>0</v>
      </c>
    </row>
    <row r="38" spans="1:10" x14ac:dyDescent="0.25">
      <c r="A38" s="49" t="s">
        <v>2</v>
      </c>
      <c r="B38" s="49"/>
      <c r="C38" s="32">
        <v>1</v>
      </c>
      <c r="D38" s="36">
        <v>14</v>
      </c>
      <c r="E38" s="40">
        <v>3</v>
      </c>
      <c r="F38" s="24">
        <v>3</v>
      </c>
      <c r="G38" s="24">
        <v>3</v>
      </c>
      <c r="H38" s="24">
        <v>1</v>
      </c>
      <c r="I38" s="24">
        <f t="shared" si="0"/>
        <v>25</v>
      </c>
      <c r="J38" s="24">
        <v>0</v>
      </c>
    </row>
    <row r="39" spans="1:10" x14ac:dyDescent="0.25">
      <c r="A39" s="49" t="s">
        <v>3</v>
      </c>
      <c r="B39" s="49"/>
      <c r="C39" s="32">
        <v>94</v>
      </c>
      <c r="D39" s="36">
        <v>357</v>
      </c>
      <c r="E39" s="40">
        <v>110</v>
      </c>
      <c r="F39" s="24">
        <v>41</v>
      </c>
      <c r="G39" s="24">
        <v>0</v>
      </c>
      <c r="H39" s="24">
        <v>2</v>
      </c>
      <c r="I39" s="24">
        <f t="shared" si="0"/>
        <v>604</v>
      </c>
      <c r="J39" s="24">
        <v>0</v>
      </c>
    </row>
    <row r="40" spans="1:10" x14ac:dyDescent="0.25">
      <c r="A40" s="47" t="s">
        <v>21</v>
      </c>
      <c r="B40" s="47"/>
      <c r="C40" s="32">
        <v>2</v>
      </c>
      <c r="D40" s="36">
        <v>33</v>
      </c>
      <c r="E40" s="40">
        <v>2</v>
      </c>
      <c r="F40" s="24">
        <v>4</v>
      </c>
      <c r="G40" s="24">
        <v>0</v>
      </c>
      <c r="H40" s="24">
        <v>0</v>
      </c>
      <c r="I40" s="24">
        <f t="shared" si="0"/>
        <v>41</v>
      </c>
      <c r="J40" s="24">
        <v>0</v>
      </c>
    </row>
    <row r="41" spans="1:10" x14ac:dyDescent="0.25">
      <c r="A41" s="48" t="s">
        <v>1</v>
      </c>
      <c r="B41" s="48"/>
      <c r="C41" s="31">
        <f t="shared" ref="C41:J41" si="1">SUM(C4:C40)</f>
        <v>1117</v>
      </c>
      <c r="D41" s="33">
        <f t="shared" si="1"/>
        <v>4262</v>
      </c>
      <c r="E41" s="37">
        <f t="shared" si="1"/>
        <v>1101</v>
      </c>
      <c r="F41" s="50">
        <f t="shared" si="1"/>
        <v>535</v>
      </c>
      <c r="G41" s="27">
        <f t="shared" si="1"/>
        <v>7</v>
      </c>
      <c r="H41" s="27">
        <f t="shared" si="1"/>
        <v>26</v>
      </c>
      <c r="I41" s="27">
        <f t="shared" si="1"/>
        <v>7048</v>
      </c>
      <c r="J41" s="27">
        <f t="shared" si="1"/>
        <v>15003</v>
      </c>
    </row>
  </sheetData>
  <mergeCells count="8">
    <mergeCell ref="A1:J1"/>
    <mergeCell ref="A40:B40"/>
    <mergeCell ref="A41:B41"/>
    <mergeCell ref="A2:J2"/>
    <mergeCell ref="A38:B38"/>
    <mergeCell ref="A39:B39"/>
    <mergeCell ref="A35:B35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 </vt:lpstr>
      <vt:lpstr>Results by Voting Area</vt:lpstr>
      <vt:lpstr>'Results by Polling Place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2023-09-28T19:34:33Z</cp:lastPrinted>
  <dcterms:created xsi:type="dcterms:W3CDTF">2022-12-01T22:35:39Z</dcterms:created>
  <dcterms:modified xsi:type="dcterms:W3CDTF">2024-03-22T16:24:52Z</dcterms:modified>
</cp:coreProperties>
</file>